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BAA3E6C3-6A15-42C0-B0BF-906E9548F9C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3" l="1"/>
  <c r="H39" i="3" s="1"/>
  <c r="F40" i="3"/>
  <c r="E40" i="3"/>
  <c r="D40" i="3"/>
  <c r="AA40" i="4"/>
  <c r="C40" i="1"/>
  <c r="Z39" i="3"/>
  <c r="Y39" i="3"/>
  <c r="Z39" i="4"/>
  <c r="Y39" i="4"/>
  <c r="Z39" i="5"/>
  <c r="Y39" i="5"/>
  <c r="Z39" i="6"/>
  <c r="Y39" i="6"/>
  <c r="Z39" i="7"/>
  <c r="Y39" i="7"/>
  <c r="Z39" i="8"/>
  <c r="Y39" i="8"/>
  <c r="Y39" i="9"/>
  <c r="Z39" i="9" s="1"/>
  <c r="Z39" i="1"/>
  <c r="W39" i="2"/>
  <c r="Y39" i="2" s="1"/>
  <c r="Z39" i="2" s="1"/>
  <c r="J39" i="2"/>
  <c r="W39" i="3"/>
  <c r="J39" i="3"/>
  <c r="W39" i="4"/>
  <c r="J39" i="4"/>
  <c r="W39" i="5"/>
  <c r="J39" i="5"/>
  <c r="W39" i="6"/>
  <c r="J39" i="6"/>
  <c r="W39" i="7"/>
  <c r="J39" i="7"/>
  <c r="W39" i="8"/>
  <c r="J39" i="8"/>
  <c r="W39" i="9"/>
  <c r="J39" i="9"/>
  <c r="W39" i="1"/>
  <c r="Y39" i="1" s="1"/>
  <c r="J39" i="1"/>
  <c r="Y38" i="2"/>
  <c r="X38" i="2"/>
  <c r="X40" i="2" s="1"/>
  <c r="V38" i="2"/>
  <c r="U38" i="2"/>
  <c r="T38" i="2"/>
  <c r="S38" i="2"/>
  <c r="R38" i="2"/>
  <c r="Q38" i="2"/>
  <c r="P38" i="2"/>
  <c r="O38" i="2"/>
  <c r="N38" i="2"/>
  <c r="M38" i="2"/>
  <c r="L38" i="2"/>
  <c r="K38" i="2"/>
  <c r="E38" i="2"/>
  <c r="E40" i="2" s="1"/>
  <c r="D38" i="2"/>
  <c r="D40" i="2" s="1"/>
  <c r="C38" i="2"/>
  <c r="C40" i="2" s="1"/>
  <c r="AA38" i="3"/>
  <c r="AA40" i="3" s="1"/>
  <c r="X38" i="3"/>
  <c r="Z38" i="3" s="1"/>
  <c r="W38" i="3"/>
  <c r="V38" i="3"/>
  <c r="U38" i="3"/>
  <c r="T38" i="3"/>
  <c r="S38" i="3"/>
  <c r="R38" i="3"/>
  <c r="Q38" i="3"/>
  <c r="P38" i="3"/>
  <c r="O38" i="3"/>
  <c r="N38" i="3"/>
  <c r="M38" i="3"/>
  <c r="G38" i="3"/>
  <c r="F38" i="3"/>
  <c r="E38" i="3"/>
  <c r="D38" i="3"/>
  <c r="AA38" i="4"/>
  <c r="Y38" i="8"/>
  <c r="Y40" i="8" s="1"/>
  <c r="S38" i="8"/>
  <c r="R38" i="8"/>
  <c r="Q38" i="8"/>
  <c r="P38" i="8"/>
  <c r="N38" i="8"/>
  <c r="M38" i="8"/>
  <c r="L38" i="8"/>
  <c r="K38" i="8"/>
  <c r="J38" i="8"/>
  <c r="I38" i="8"/>
  <c r="H38" i="8"/>
  <c r="G38" i="8"/>
  <c r="G40" i="8" s="1"/>
  <c r="H39" i="8" s="1"/>
  <c r="H40" i="8" s="1"/>
  <c r="I39" i="8" s="1"/>
  <c r="I40" i="8" s="1"/>
  <c r="F38" i="8"/>
  <c r="F40" i="8" s="1"/>
  <c r="E38" i="8"/>
  <c r="E40" i="8" s="1"/>
  <c r="D38" i="8"/>
  <c r="D40" i="8" s="1"/>
  <c r="C38" i="8"/>
  <c r="C40" i="8" s="1"/>
  <c r="Y38" i="1"/>
  <c r="W38" i="1"/>
  <c r="V38" i="1"/>
  <c r="U38" i="1"/>
  <c r="S38" i="1"/>
  <c r="R38" i="1"/>
  <c r="Q38" i="1"/>
  <c r="P38" i="1"/>
  <c r="O38" i="1"/>
  <c r="N38" i="1"/>
  <c r="M38" i="1"/>
  <c r="L38" i="1"/>
  <c r="K38" i="1"/>
  <c r="J38" i="1"/>
  <c r="I38" i="1"/>
  <c r="H38" i="1"/>
  <c r="C38" i="1"/>
  <c r="AA36" i="2"/>
  <c r="AA38" i="2" s="1"/>
  <c r="AA40" i="2" s="1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Y38" i="4" s="1"/>
  <c r="Y40" i="4" s="1"/>
  <c r="X36" i="4"/>
  <c r="X38" i="4" s="1"/>
  <c r="W36" i="4"/>
  <c r="W38" i="4" s="1"/>
  <c r="V36" i="4"/>
  <c r="V38" i="4" s="1"/>
  <c r="U36" i="4"/>
  <c r="U38" i="4" s="1"/>
  <c r="T36" i="4"/>
  <c r="T38" i="4" s="1"/>
  <c r="S36" i="4"/>
  <c r="S38" i="4" s="1"/>
  <c r="R36" i="4"/>
  <c r="R38" i="4" s="1"/>
  <c r="Q36" i="4"/>
  <c r="Q38" i="4" s="1"/>
  <c r="P36" i="4"/>
  <c r="P38" i="4" s="1"/>
  <c r="O36" i="4"/>
  <c r="O38" i="4" s="1"/>
  <c r="N36" i="4"/>
  <c r="M36" i="4"/>
  <c r="L36" i="4"/>
  <c r="K36" i="4"/>
  <c r="J36" i="4"/>
  <c r="I36" i="4"/>
  <c r="I38" i="4" s="1"/>
  <c r="H36" i="4"/>
  <c r="H38" i="4" s="1"/>
  <c r="G36" i="4"/>
  <c r="G38" i="4" s="1"/>
  <c r="G40" i="4" s="1"/>
  <c r="H39" i="4" s="1"/>
  <c r="H40" i="4" s="1"/>
  <c r="I39" i="4" s="1"/>
  <c r="I40" i="4" s="1"/>
  <c r="F36" i="4"/>
  <c r="F38" i="4" s="1"/>
  <c r="F40" i="4" s="1"/>
  <c r="E36" i="4"/>
  <c r="D36" i="4"/>
  <c r="D38" i="4" s="1"/>
  <c r="D40" i="4" s="1"/>
  <c r="C36" i="4"/>
  <c r="C38" i="4" s="1"/>
  <c r="C40" i="4" s="1"/>
  <c r="AA36" i="5"/>
  <c r="AA38" i="5" s="1"/>
  <c r="AA40" i="5" s="1"/>
  <c r="Y36" i="5"/>
  <c r="Y38" i="5" s="1"/>
  <c r="Y40" i="5" s="1"/>
  <c r="X36" i="5"/>
  <c r="Z36" i="5" s="1"/>
  <c r="W36" i="5"/>
  <c r="W38" i="5" s="1"/>
  <c r="V36" i="5"/>
  <c r="V38" i="5" s="1"/>
  <c r="U36" i="5"/>
  <c r="U38" i="5" s="1"/>
  <c r="T36" i="5"/>
  <c r="T38" i="5" s="1"/>
  <c r="S36" i="5"/>
  <c r="S38" i="5" s="1"/>
  <c r="R36" i="5"/>
  <c r="R38" i="5" s="1"/>
  <c r="Q36" i="5"/>
  <c r="Q38" i="5" s="1"/>
  <c r="P36" i="5"/>
  <c r="O36" i="5"/>
  <c r="N36" i="5"/>
  <c r="M36" i="5"/>
  <c r="L36" i="5"/>
  <c r="K36" i="5"/>
  <c r="K38" i="5" s="1"/>
  <c r="J36" i="5"/>
  <c r="J38" i="5" s="1"/>
  <c r="I36" i="5"/>
  <c r="I38" i="5" s="1"/>
  <c r="H36" i="5"/>
  <c r="H38" i="5" s="1"/>
  <c r="G36" i="5"/>
  <c r="F36" i="5"/>
  <c r="F38" i="5" s="1"/>
  <c r="F40" i="5" s="1"/>
  <c r="E36" i="5"/>
  <c r="E38" i="5" s="1"/>
  <c r="E40" i="5" s="1"/>
  <c r="D36" i="5"/>
  <c r="D38" i="5" s="1"/>
  <c r="D40" i="5" s="1"/>
  <c r="C36" i="5"/>
  <c r="C38" i="5" s="1"/>
  <c r="C40" i="5" s="1"/>
  <c r="AA36" i="6"/>
  <c r="AA38" i="6" s="1"/>
  <c r="AA40" i="6" s="1"/>
  <c r="Y36" i="6"/>
  <c r="Y38" i="6" s="1"/>
  <c r="X36" i="6"/>
  <c r="Z36" i="6" s="1"/>
  <c r="W36" i="6"/>
  <c r="W38" i="6" s="1"/>
  <c r="V36" i="6"/>
  <c r="V38" i="6" s="1"/>
  <c r="U36" i="6"/>
  <c r="U38" i="6" s="1"/>
  <c r="T36" i="6"/>
  <c r="T38" i="6" s="1"/>
  <c r="S36" i="6"/>
  <c r="S38" i="6" s="1"/>
  <c r="R36" i="6"/>
  <c r="Q36" i="6"/>
  <c r="P36" i="6"/>
  <c r="O36" i="6"/>
  <c r="N36" i="6"/>
  <c r="M36" i="6"/>
  <c r="M38" i="6" s="1"/>
  <c r="L36" i="6"/>
  <c r="L38" i="6" s="1"/>
  <c r="K36" i="6"/>
  <c r="K38" i="6" s="1"/>
  <c r="J36" i="6"/>
  <c r="J38" i="6" s="1"/>
  <c r="I36" i="6"/>
  <c r="H36" i="6"/>
  <c r="G36" i="6"/>
  <c r="G38" i="6" s="1"/>
  <c r="G40" i="6" s="1"/>
  <c r="H39" i="6" s="1"/>
  <c r="F36" i="6"/>
  <c r="F38" i="6" s="1"/>
  <c r="F40" i="6" s="1"/>
  <c r="E36" i="6"/>
  <c r="E38" i="6" s="1"/>
  <c r="E40" i="6" s="1"/>
  <c r="D36" i="6"/>
  <c r="D38" i="6" s="1"/>
  <c r="D40" i="6" s="1"/>
  <c r="C36" i="6"/>
  <c r="C38" i="6" s="1"/>
  <c r="C40" i="6" s="1"/>
  <c r="AA36" i="7"/>
  <c r="AA38" i="7" s="1"/>
  <c r="AA40" i="7" s="1"/>
  <c r="Y36" i="7"/>
  <c r="Y38" i="7" s="1"/>
  <c r="Y40" i="7" s="1"/>
  <c r="X36" i="7"/>
  <c r="Z36" i="7" s="1"/>
  <c r="W36" i="7"/>
  <c r="W38" i="7" s="1"/>
  <c r="V36" i="7"/>
  <c r="V38" i="7" s="1"/>
  <c r="U36" i="7"/>
  <c r="T36" i="7"/>
  <c r="S36" i="7"/>
  <c r="R36" i="7"/>
  <c r="Q36" i="7"/>
  <c r="P36" i="7"/>
  <c r="P38" i="7" s="1"/>
  <c r="O36" i="7"/>
  <c r="O38" i="7" s="1"/>
  <c r="N36" i="7"/>
  <c r="N38" i="7" s="1"/>
  <c r="M36" i="7"/>
  <c r="M38" i="7" s="1"/>
  <c r="L36" i="7"/>
  <c r="K36" i="7"/>
  <c r="K38" i="7" s="1"/>
  <c r="J36" i="7"/>
  <c r="J38" i="7" s="1"/>
  <c r="I36" i="7"/>
  <c r="I38" i="7" s="1"/>
  <c r="H36" i="7"/>
  <c r="H38" i="7" s="1"/>
  <c r="G36" i="7"/>
  <c r="G38" i="7" s="1"/>
  <c r="G40" i="7" s="1"/>
  <c r="H39" i="7" s="1"/>
  <c r="H40" i="7" s="1"/>
  <c r="I39" i="7" s="1"/>
  <c r="I40" i="7" s="1"/>
  <c r="F36" i="7"/>
  <c r="F38" i="7" s="1"/>
  <c r="F40" i="7" s="1"/>
  <c r="E36" i="7"/>
  <c r="E38" i="7" s="1"/>
  <c r="E40" i="7" s="1"/>
  <c r="D36" i="7"/>
  <c r="D38" i="7" s="1"/>
  <c r="D40" i="7" s="1"/>
  <c r="C36" i="7"/>
  <c r="C38" i="7" s="1"/>
  <c r="C40" i="7" s="1"/>
  <c r="AA36" i="8"/>
  <c r="AA38" i="8" s="1"/>
  <c r="AA40" i="8" s="1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U38" i="9" s="1"/>
  <c r="T36" i="9"/>
  <c r="T38" i="9" s="1"/>
  <c r="S36" i="9"/>
  <c r="S38" i="9" s="1"/>
  <c r="R36" i="9"/>
  <c r="R38" i="9" s="1"/>
  <c r="Q36" i="9"/>
  <c r="P36" i="9"/>
  <c r="P38" i="9" s="1"/>
  <c r="O36" i="9"/>
  <c r="O38" i="9" s="1"/>
  <c r="N36" i="9"/>
  <c r="N38" i="9" s="1"/>
  <c r="M36" i="9"/>
  <c r="M38" i="9" s="1"/>
  <c r="L36" i="9"/>
  <c r="L38" i="9" s="1"/>
  <c r="K36" i="9"/>
  <c r="K38" i="9" s="1"/>
  <c r="J36" i="9"/>
  <c r="J38" i="9" s="1"/>
  <c r="I36" i="9"/>
  <c r="I38" i="9" s="1"/>
  <c r="H36" i="9"/>
  <c r="H38" i="9" s="1"/>
  <c r="G36" i="9"/>
  <c r="G38" i="9" s="1"/>
  <c r="G40" i="9" s="1"/>
  <c r="H39" i="9" s="1"/>
  <c r="H40" i="9" s="1"/>
  <c r="I39" i="9" s="1"/>
  <c r="I40" i="9" s="1"/>
  <c r="F36" i="9"/>
  <c r="F38" i="9" s="1"/>
  <c r="F40" i="9" s="1"/>
  <c r="E36" i="9"/>
  <c r="E38" i="9" s="1"/>
  <c r="E40" i="9" s="1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C17" i="2"/>
  <c r="AA17" i="3"/>
  <c r="Y17" i="3"/>
  <c r="Y38" i="3" s="1"/>
  <c r="Y40" i="3" s="1"/>
  <c r="X17" i="3"/>
  <c r="Z17" i="3" s="1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J38" i="3" s="1"/>
  <c r="I17" i="3"/>
  <c r="I38" i="3" s="1"/>
  <c r="H17" i="3"/>
  <c r="H38" i="3" s="1"/>
  <c r="G17" i="3"/>
  <c r="F17" i="3"/>
  <c r="E17" i="3"/>
  <c r="D17" i="3"/>
  <c r="C17" i="3"/>
  <c r="C38" i="3" s="1"/>
  <c r="C40" i="3" s="1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N38" i="4" s="1"/>
  <c r="M17" i="4"/>
  <c r="L17" i="4"/>
  <c r="L38" i="4" s="1"/>
  <c r="K17" i="4"/>
  <c r="K38" i="4" s="1"/>
  <c r="J17" i="4"/>
  <c r="J38" i="4" s="1"/>
  <c r="I17" i="4"/>
  <c r="H17" i="4"/>
  <c r="G17" i="4"/>
  <c r="F17" i="4"/>
  <c r="E17" i="4"/>
  <c r="E38" i="4" s="1"/>
  <c r="E40" i="4" s="1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P38" i="5" s="1"/>
  <c r="O17" i="5"/>
  <c r="N17" i="5"/>
  <c r="N38" i="5" s="1"/>
  <c r="M17" i="5"/>
  <c r="M38" i="5" s="1"/>
  <c r="L17" i="5"/>
  <c r="L38" i="5" s="1"/>
  <c r="K17" i="5"/>
  <c r="J17" i="5"/>
  <c r="I17" i="5"/>
  <c r="H17" i="5"/>
  <c r="G17" i="5"/>
  <c r="G38" i="5" s="1"/>
  <c r="G40" i="5" s="1"/>
  <c r="H39" i="5" s="1"/>
  <c r="H40" i="5" s="1"/>
  <c r="I39" i="5" s="1"/>
  <c r="F17" i="5"/>
  <c r="E17" i="5"/>
  <c r="D17" i="5"/>
  <c r="C17" i="5"/>
  <c r="AA17" i="6"/>
  <c r="Y17" i="6"/>
  <c r="X17" i="6"/>
  <c r="W17" i="6"/>
  <c r="V17" i="6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L17" i="6"/>
  <c r="K17" i="6"/>
  <c r="J17" i="6"/>
  <c r="I17" i="6"/>
  <c r="I38" i="6" s="1"/>
  <c r="H17" i="6"/>
  <c r="G17" i="6"/>
  <c r="F17" i="6"/>
  <c r="E17" i="6"/>
  <c r="D17" i="6"/>
  <c r="C17" i="6"/>
  <c r="AA17" i="7"/>
  <c r="Y17" i="7"/>
  <c r="X17" i="7"/>
  <c r="Z17" i="7" s="1"/>
  <c r="W17" i="7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N17" i="7"/>
  <c r="M17" i="7"/>
  <c r="L17" i="7"/>
  <c r="L38" i="7" s="1"/>
  <c r="K17" i="7"/>
  <c r="J17" i="7"/>
  <c r="I17" i="7"/>
  <c r="H17" i="7"/>
  <c r="G17" i="7"/>
  <c r="F17" i="7"/>
  <c r="E17" i="7"/>
  <c r="D17" i="7"/>
  <c r="C17" i="7"/>
  <c r="AA17" i="8"/>
  <c r="Y17" i="8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P17" i="8"/>
  <c r="O17" i="8"/>
  <c r="O38" i="8" s="1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Y38" i="9" s="1"/>
  <c r="Y40" i="9" s="1"/>
  <c r="X17" i="9"/>
  <c r="W17" i="9"/>
  <c r="W38" i="9" s="1"/>
  <c r="V17" i="9"/>
  <c r="V38" i="9" s="1"/>
  <c r="U17" i="9"/>
  <c r="T17" i="9"/>
  <c r="S17" i="9"/>
  <c r="R17" i="9"/>
  <c r="Q17" i="9"/>
  <c r="Q38" i="9" s="1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C38" i="9" s="1"/>
  <c r="C40" i="9" s="1"/>
  <c r="AA17" i="1"/>
  <c r="AA38" i="1" s="1"/>
  <c r="AA40" i="1" s="1"/>
  <c r="Y17" i="1"/>
  <c r="X17" i="1"/>
  <c r="Z17" i="1" s="1"/>
  <c r="W17" i="1"/>
  <c r="V17" i="1"/>
  <c r="U17" i="1"/>
  <c r="T17" i="1"/>
  <c r="T38" i="1" s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E38" i="1" s="1"/>
  <c r="E40" i="1" s="1"/>
  <c r="D17" i="1"/>
  <c r="D38" i="1" s="1"/>
  <c r="D40" i="1" s="1"/>
  <c r="C17" i="1"/>
  <c r="M38" i="4" l="1"/>
  <c r="I38" i="2"/>
  <c r="D38" i="9"/>
  <c r="D40" i="9" s="1"/>
  <c r="X38" i="8"/>
  <c r="G38" i="1"/>
  <c r="G40" i="1" s="1"/>
  <c r="H39" i="1" s="1"/>
  <c r="H40" i="1" s="1"/>
  <c r="I39" i="1" s="1"/>
  <c r="I40" i="1" s="1"/>
  <c r="Z40" i="4"/>
  <c r="Y40" i="1"/>
  <c r="Z17" i="9"/>
  <c r="X38" i="9"/>
  <c r="I40" i="5"/>
  <c r="J40" i="5" s="1"/>
  <c r="H40" i="6"/>
  <c r="I39" i="6" s="1"/>
  <c r="I40" i="6" s="1"/>
  <c r="K39" i="6" s="1"/>
  <c r="Y40" i="2"/>
  <c r="Z40" i="2" s="1"/>
  <c r="I40" i="2"/>
  <c r="J40" i="2" s="1"/>
  <c r="O38" i="5"/>
  <c r="K38" i="3"/>
  <c r="Z38" i="6"/>
  <c r="Y40" i="6"/>
  <c r="R38" i="6"/>
  <c r="L38" i="3"/>
  <c r="U38" i="7"/>
  <c r="F38" i="1"/>
  <c r="F40" i="1" s="1"/>
  <c r="AA38" i="9"/>
  <c r="AA40" i="9" s="1"/>
  <c r="Z38" i="4"/>
  <c r="X40" i="4"/>
  <c r="H40" i="3"/>
  <c r="I39" i="3" s="1"/>
  <c r="I40" i="3" s="1"/>
  <c r="Z17" i="8"/>
  <c r="X38" i="6"/>
  <c r="X40" i="6" s="1"/>
  <c r="X38" i="5"/>
  <c r="Z36" i="4"/>
  <c r="Z38" i="2"/>
  <c r="X38" i="7"/>
  <c r="Z17" i="6"/>
  <c r="X40" i="3"/>
  <c r="Z40" i="3" s="1"/>
  <c r="X38" i="1"/>
  <c r="Z36" i="8"/>
  <c r="J40" i="1"/>
  <c r="K39" i="1"/>
  <c r="J40" i="9"/>
  <c r="K39" i="9"/>
  <c r="K39" i="7"/>
  <c r="J40" i="7"/>
  <c r="K39" i="4"/>
  <c r="J40" i="4"/>
  <c r="J40" i="3"/>
  <c r="K39" i="3"/>
  <c r="K39" i="8"/>
  <c r="J40" i="8"/>
  <c r="X40" i="1" l="1"/>
  <c r="Z40" i="1" s="1"/>
  <c r="Z38" i="1"/>
  <c r="X40" i="7"/>
  <c r="Z40" i="7" s="1"/>
  <c r="Z38" i="7"/>
  <c r="Z38" i="9"/>
  <c r="X40" i="9"/>
  <c r="Z40" i="9" s="1"/>
  <c r="Z38" i="5"/>
  <c r="X40" i="5"/>
  <c r="Z40" i="5" s="1"/>
  <c r="K39" i="2"/>
  <c r="Z40" i="6"/>
  <c r="J40" i="6"/>
  <c r="Z38" i="8"/>
  <c r="X40" i="8"/>
  <c r="Z40" i="8" s="1"/>
  <c r="K39" i="5"/>
  <c r="K40" i="5" s="1"/>
  <c r="L39" i="5" s="1"/>
  <c r="L40" i="5" s="1"/>
  <c r="M39" i="5" s="1"/>
  <c r="M40" i="5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5" l="1"/>
  <c r="N40" i="5"/>
  <c r="O39" i="5"/>
  <c r="O39" i="4"/>
  <c r="N40" i="4"/>
  <c r="O39" i="1"/>
  <c r="N40" i="1"/>
  <c r="O39" i="2"/>
  <c r="N40" i="2"/>
  <c r="N40" i="6"/>
  <c r="O39" i="6"/>
  <c r="N40" i="9"/>
  <c r="O39" i="9"/>
  <c r="N40" i="3"/>
  <c r="O39" i="3"/>
  <c r="N40" i="7"/>
  <c r="O39" i="7"/>
  <c r="N40" i="8"/>
  <c r="O39" i="8"/>
  <c r="R39" i="2" l="1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R39" i="3"/>
  <c r="O40" i="3"/>
  <c r="P39" i="3" s="1"/>
  <c r="P40" i="3" s="1"/>
  <c r="Q39" i="3" s="1"/>
  <c r="Q40" i="3" s="1"/>
  <c r="O40" i="1"/>
  <c r="P39" i="1" s="1"/>
  <c r="P40" i="1" s="1"/>
  <c r="Q39" i="1" s="1"/>
  <c r="Q40" i="1" s="1"/>
  <c r="R39" i="1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R40" i="1" l="1"/>
  <c r="S39" i="1"/>
  <c r="R40" i="6"/>
  <c r="S39" i="6"/>
  <c r="S39" i="8"/>
  <c r="R40" i="8"/>
  <c r="S39" i="4"/>
  <c r="R40" i="4"/>
  <c r="R40" i="5"/>
  <c r="S39" i="5"/>
  <c r="R40" i="2"/>
  <c r="S39" i="2"/>
  <c r="R40" i="3"/>
  <c r="S39" i="3"/>
  <c r="S39" i="7"/>
  <c r="R40" i="7"/>
  <c r="R40" i="9"/>
  <c r="S39" i="9"/>
  <c r="V39" i="7" l="1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<sst xmlns="http://schemas.openxmlformats.org/spreadsheetml/2006/main" count="945" uniqueCount="74">
  <si>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</si>
  <si>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</si>
  <si>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</si>
  <si>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</si>
  <si>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</si>
  <si>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</si>
  <si>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</si>
  <si>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</si>
  <si>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</si>
  <si>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</si>
  <si>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</si>
  <si>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</si>
  <si>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</si>
  <si>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</si>
  <si>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</si>
  <si>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</si>
  <si>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</si>
  <si>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</si>
  <si>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</si>
  <si>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</si>
  <si>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</si>
  <si>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</si>
  <si>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</si>
  <si>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</si>
  <si>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</si>
  <si>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</si>
  <si>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</si>
  <si>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</si>
  <si>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</si>
  <si>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</si>
  <si>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</si>
  <si>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</si>
  <si>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</si>
  <si>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</si>
  <si>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</si>
  <si>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</si>
  <si>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</si>
  <si>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</si>
  <si>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</si>
  <si>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</si>
  <si>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</si>
  <si>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</si>
  <si>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</si>
  <si>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</si>
  <si>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</si>
  <si>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</si>
  <si>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</si>
  <si>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</si>
  <si>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</si>
  <si>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</si>
  <si>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</si>
  <si>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</si>
  <si>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</si>
  <si>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</si>
  <si>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</si>
  <si>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</si>
  <si>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</si>
  <si>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</si>
  <si>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</si>
  <si>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</si>
  <si>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</si>
  <si>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</si>
  <si>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</si>
  <si>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2025 (Figures Finalised as at 2025/08/08)</t>
  </si>
  <si>
    <t>Free State: Mangaung (MAN) - Table C7 Quarterly Budgeted Cash Flows ( Energy sources                                     ) for 4th Quarter ended 30 June 2025 (Figures Finalised as at 2025/08/08)</t>
  </si>
  <si>
    <t>Gauteng: City of Ekurhuleni (EKU) - Table C7 Quarterly Budgeted Cash Flows ( Energy sources                                     ) for 4th Quarter ended 30 June 2025 (Figures Finalised as at 2025/08/08)</t>
  </si>
  <si>
    <t>Gauteng: City of Johannesburg (JHB) - Table C7 Quarterly Budgeted Cash Flows ( Energy sources                                     ) for 4th Quarter ended 30 June 2025 (Figures Finalised as at 2025/08/08)</t>
  </si>
  <si>
    <t>Gauteng: City of Tshwane (TSH) - Table C7 Quarterly Budgeted Cash Flows ( Energy sources                                     ) for 4th Quarter ended 30 June 2025 (Figures Finalised as at 2025/08/08)</t>
  </si>
  <si>
    <t>Kwazulu-Natal: eThekwini (ETH) - Table C7 Quarterly Budgeted Cash Flows ( Energy sources                                     ) for 4th Quarter ended 30 June 2025 (Figures Finalised as at 2025/08/08)</t>
  </si>
  <si>
    <t>Western Cape: Cape Town (CPT)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</si>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</sst>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>
        <v>171591</v>
      </c>
      <c r="P33" s="36">
        <v>154416</v>
      </c>
      <c r="Q33" s="36">
        <v>87025</v>
      </c>
      <c r="R33" s="20">
        <v>413032</v>
      </c>
      <c r="S33" s="20">
        <v>4012863</v>
      </c>
      <c r="T33" s="20">
        <v>288702</v>
      </c>
      <c r="U33" s="20">
        <v>302312</v>
      </c>
      <c r="V33" s="36">
        <v>4603877</v>
      </c>
      <c r="W33" s="36">
        <v>1433115</v>
      </c>
      <c r="X33" s="36">
        <v>1244000</v>
      </c>
      <c r="Y33" s="20">
        <v>189115</v>
      </c>
      <c r="Z33" s="21">
        <v>15.20217041800643</v>
      </c>
      <c r="AA33" s="22">
        <v>1244000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171591</v>
      </c>
      <c r="P36" s="28">
        <f t="shared" si="2"/>
        <v>154416</v>
      </c>
      <c r="Q36" s="28">
        <f t="shared" si="2"/>
        <v>87025</v>
      </c>
      <c r="R36" s="28">
        <f t="shared" si="2"/>
        <v>413032</v>
      </c>
      <c r="S36" s="28">
        <f t="shared" si="2"/>
        <v>4012863</v>
      </c>
      <c r="T36" s="28">
        <f t="shared" si="2"/>
        <v>288702</v>
      </c>
      <c r="U36" s="28">
        <f t="shared" si="2"/>
        <v>302312</v>
      </c>
      <c r="V36" s="28">
        <f t="shared" si="2"/>
        <v>4603877</v>
      </c>
      <c r="W36" s="28">
        <f t="shared" si="2"/>
        <v>1433115</v>
      </c>
      <c r="X36" s="28">
        <f t="shared" si="2"/>
        <v>1244000</v>
      </c>
      <c r="Y36" s="28">
        <f t="shared" si="2"/>
        <v>189115</v>
      </c>
      <c r="Z36" s="29">
        <f>+IF(X36&lt;&gt;0,+(Y36/X36)*100,0)</f>
        <v>15.20217041800643</v>
      </c>
      <c r="AA36" s="30">
        <f>SUM(AA31:AA35)</f>
        <v>1244000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171591</v>
      </c>
      <c r="P38" s="2">
        <f t="shared" si="3"/>
        <v>154416</v>
      </c>
      <c r="Q38" s="2">
        <f t="shared" si="3"/>
        <v>87025</v>
      </c>
      <c r="R38" s="2">
        <f t="shared" si="3"/>
        <v>413032</v>
      </c>
      <c r="S38" s="2">
        <f t="shared" si="3"/>
        <v>4012863</v>
      </c>
      <c r="T38" s="2">
        <f t="shared" si="3"/>
        <v>288702</v>
      </c>
      <c r="U38" s="2">
        <f t="shared" si="3"/>
        <v>302312</v>
      </c>
      <c r="V38" s="2">
        <f t="shared" si="3"/>
        <v>4603877</v>
      </c>
      <c r="W38" s="2">
        <f t="shared" si="3"/>
        <v>1433115</v>
      </c>
      <c r="X38" s="2">
        <f t="shared" si="3"/>
        <v>1244000</v>
      </c>
      <c r="Y38" s="2">
        <f t="shared" si="3"/>
        <v>189115</v>
      </c>
      <c r="Z38" s="34">
        <f>+IF(X38&lt;&gt;0,+(Y38/X38)*100,0)</f>
        <v>15.20217041800643</v>
      </c>
      <c r="AA38" s="35">
        <f>+AA17+AA27+AA36</f>
        <v>1244000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-3412203</v>
      </c>
      <c r="Q39" s="2">
        <f>+P40+Q60</f>
        <v>-3257787</v>
      </c>
      <c r="R39" s="2">
        <f>+O39</f>
        <v>-3583794</v>
      </c>
      <c r="S39" s="2">
        <f>+Q40+S60</f>
        <v>-3170762</v>
      </c>
      <c r="T39" s="2">
        <f>+S40+T60</f>
        <v>842101</v>
      </c>
      <c r="U39" s="2">
        <f>+T40+U60</f>
        <v>1130803</v>
      </c>
      <c r="V39" s="2">
        <f>+S39</f>
        <v>-3170762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-3412203</v>
      </c>
      <c r="P40" s="45">
        <f t="shared" si="4"/>
        <v>-3257787</v>
      </c>
      <c r="Q40" s="45">
        <f t="shared" si="4"/>
        <v>-3170762</v>
      </c>
      <c r="R40" s="45">
        <f>+Q40</f>
        <v>-3170762</v>
      </c>
      <c r="S40" s="45">
        <f t="shared" si="4"/>
        <v>842101</v>
      </c>
      <c r="T40" s="45">
        <f t="shared" si="4"/>
        <v>1130803</v>
      </c>
      <c r="U40" s="45">
        <f t="shared" si="4"/>
        <v>1433115</v>
      </c>
      <c r="V40" s="45">
        <f>+U40</f>
        <v>1433115</v>
      </c>
      <c r="W40" s="45">
        <f>+V40</f>
        <v>1433115</v>
      </c>
      <c r="X40" s="45">
        <f t="shared" si="4"/>
        <v>1244000</v>
      </c>
      <c r="Y40" s="45">
        <f t="shared" si="4"/>
        <v>189115</v>
      </c>
      <c r="Z40" s="46">
        <f>+IF(X40&lt;&gt;0,+(Y40/X40)*100,0)</f>
        <v>15.20217041800643</v>
      </c>
      <c r="AA40" s="47">
        <f t="shared" si="4"/>
        <v>1244000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232094480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232094480</v>
      </c>
      <c r="Y7" s="20">
        <v>-232094480</v>
      </c>
      <c r="Z7" s="21">
        <v>-100</v>
      </c>
      <c r="AA7" s="22">
        <v>232094480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1396580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39004970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-7073727830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>
        <v>35584500</v>
      </c>
      <c r="P14" s="20">
        <v>45741137</v>
      </c>
      <c r="Q14" s="20">
        <v>-39184796</v>
      </c>
      <c r="R14" s="20">
        <v>42140841</v>
      </c>
      <c r="S14" s="20">
        <v>16298809</v>
      </c>
      <c r="T14" s="20">
        <v>12730247</v>
      </c>
      <c r="U14" s="20">
        <v>332189231</v>
      </c>
      <c r="V14" s="20">
        <v>361218287</v>
      </c>
      <c r="W14" s="20">
        <v>131695523</v>
      </c>
      <c r="X14" s="20">
        <v>-7073727830</v>
      </c>
      <c r="Y14" s="20">
        <v>7205423353</v>
      </c>
      <c r="Z14" s="21">
        <v>-101.8617555858097</v>
      </c>
      <c r="AA14" s="22">
        <v>-7073727830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-6841633350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35584500</v>
      </c>
      <c r="P17" s="28">
        <f t="shared" si="0"/>
        <v>45741137</v>
      </c>
      <c r="Q17" s="28">
        <f t="shared" si="0"/>
        <v>-39184796</v>
      </c>
      <c r="R17" s="28">
        <f t="shared" si="0"/>
        <v>42140841</v>
      </c>
      <c r="S17" s="28">
        <f t="shared" si="0"/>
        <v>16298809</v>
      </c>
      <c r="T17" s="28">
        <f t="shared" si="0"/>
        <v>12730247</v>
      </c>
      <c r="U17" s="28">
        <f t="shared" si="0"/>
        <v>332189231</v>
      </c>
      <c r="V17" s="28">
        <f t="shared" si="0"/>
        <v>361218287</v>
      </c>
      <c r="W17" s="28">
        <f t="shared" si="0"/>
        <v>131695523</v>
      </c>
      <c r="X17" s="28">
        <f t="shared" si="0"/>
        <v>-6841633350</v>
      </c>
      <c r="Y17" s="28">
        <f t="shared" si="0"/>
        <v>6973328873</v>
      </c>
      <c r="Z17" s="29">
        <f>+IF(X17&lt;&gt;0,+(Y17/X17)*100,0)</f>
        <v>-101.9249134857541</v>
      </c>
      <c r="AA17" s="30">
        <f>SUM(AA6:AA16)</f>
        <v>-6841633350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-6841633350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35584500</v>
      </c>
      <c r="P38" s="2">
        <f t="shared" si="3"/>
        <v>45741137</v>
      </c>
      <c r="Q38" s="2">
        <f t="shared" si="3"/>
        <v>-39184796</v>
      </c>
      <c r="R38" s="2">
        <f t="shared" si="3"/>
        <v>42140841</v>
      </c>
      <c r="S38" s="2">
        <f t="shared" si="3"/>
        <v>16298809</v>
      </c>
      <c r="T38" s="2">
        <f t="shared" si="3"/>
        <v>12730247</v>
      </c>
      <c r="U38" s="2">
        <f t="shared" si="3"/>
        <v>332189231</v>
      </c>
      <c r="V38" s="2">
        <f t="shared" si="3"/>
        <v>361218287</v>
      </c>
      <c r="W38" s="2">
        <f t="shared" si="3"/>
        <v>131695523</v>
      </c>
      <c r="X38" s="2">
        <f t="shared" si="3"/>
        <v>-6841633350</v>
      </c>
      <c r="Y38" s="2">
        <f t="shared" si="3"/>
        <v>6973328873</v>
      </c>
      <c r="Z38" s="34">
        <f>+IF(X38&lt;&gt;0,+(Y38/X38)*100,0)</f>
        <v>-101.9249134857541</v>
      </c>
      <c r="AA38" s="35">
        <f>+AA17+AA27+AA36</f>
        <v>-6841633350</v>
      </c>
    </row>
    <row r="39" spans="1:27" x14ac:dyDescent="0.25">
      <c r="A39" s="23" t="s">
        <v>60</v>
      </c>
      <c r="B39" s="17"/>
      <c r="C39" s="32">
        <v>105206</v>
      </c>
      <c r="D39" s="32"/>
      <c r="E39" s="33"/>
      <c r="F39" s="2">
        <v>105210</v>
      </c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-235973898</v>
      </c>
      <c r="Q39" s="2">
        <f>+P40+Q60</f>
        <v>-190232761</v>
      </c>
      <c r="R39" s="2">
        <f>+O39</f>
        <v>-271558398</v>
      </c>
      <c r="S39" s="2">
        <f>+Q40+S60</f>
        <v>-229417557</v>
      </c>
      <c r="T39" s="2">
        <f>+S40+T60</f>
        <v>-213118748</v>
      </c>
      <c r="U39" s="2">
        <f>+T40+U60</f>
        <v>-200388501</v>
      </c>
      <c r="V39" s="2">
        <f>+S39</f>
        <v>-229417557</v>
      </c>
      <c r="W39" s="2">
        <f>+G39</f>
        <v>0</v>
      </c>
      <c r="X39" s="2">
        <v>8768</v>
      </c>
      <c r="Y39" s="2">
        <f>+W39-X39</f>
        <v>-8768</v>
      </c>
      <c r="Z39" s="34">
        <f>+IF(X39&lt;&gt;0,+(Y39/X39)*100,0)</f>
        <v>-100</v>
      </c>
      <c r="AA39" s="35">
        <v>105210</v>
      </c>
    </row>
    <row r="40" spans="1:27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-6841528140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-235973898</v>
      </c>
      <c r="P40" s="45">
        <f t="shared" si="4"/>
        <v>-190232761</v>
      </c>
      <c r="Q40" s="45">
        <f t="shared" si="4"/>
        <v>-229417557</v>
      </c>
      <c r="R40" s="45">
        <f>+Q40</f>
        <v>-229417557</v>
      </c>
      <c r="S40" s="45">
        <f t="shared" si="4"/>
        <v>-213118748</v>
      </c>
      <c r="T40" s="45">
        <f t="shared" si="4"/>
        <v>-200388501</v>
      </c>
      <c r="U40" s="45">
        <f t="shared" si="4"/>
        <v>131800730</v>
      </c>
      <c r="V40" s="45">
        <f>+U40</f>
        <v>131800730</v>
      </c>
      <c r="W40" s="45">
        <f>+V40</f>
        <v>131800730</v>
      </c>
      <c r="X40" s="45">
        <f t="shared" si="4"/>
        <v>-6841624582</v>
      </c>
      <c r="Y40" s="45">
        <f t="shared" si="4"/>
        <v>6973320105</v>
      </c>
      <c r="Z40" s="46">
        <f>+IF(X40&lt;&gt;0,+(Y40/X40)*100,0)</f>
        <v>-101.92491595265962</v>
      </c>
      <c r="AA40" s="47">
        <f t="shared" si="4"/>
        <v>-6841528140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>
        <v>340416955</v>
      </c>
      <c r="P8" s="20">
        <v>327754048</v>
      </c>
      <c r="Q8" s="20">
        <v>324808484</v>
      </c>
      <c r="R8" s="20">
        <v>992979487</v>
      </c>
      <c r="S8" s="20">
        <v>267342140</v>
      </c>
      <c r="T8" s="20">
        <v>310597548</v>
      </c>
      <c r="U8" s="20">
        <v>351585903</v>
      </c>
      <c r="V8" s="20">
        <v>929525591</v>
      </c>
      <c r="W8" s="20">
        <v>4777861529</v>
      </c>
      <c r="X8" s="20"/>
      <c r="Y8" s="20">
        <v>4777861529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>
        <v>785153</v>
      </c>
      <c r="P11" s="20">
        <v>715711</v>
      </c>
      <c r="Q11" s="20">
        <v>339993</v>
      </c>
      <c r="R11" s="20">
        <v>1840857</v>
      </c>
      <c r="S11" s="20">
        <v>328184</v>
      </c>
      <c r="T11" s="20">
        <v>385486</v>
      </c>
      <c r="U11" s="20">
        <v>445692</v>
      </c>
      <c r="V11" s="20">
        <v>1159362</v>
      </c>
      <c r="W11" s="20">
        <v>20529469</v>
      </c>
      <c r="X11" s="20"/>
      <c r="Y11" s="20">
        <v>20529469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-7370182334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>
        <v>-299622730</v>
      </c>
      <c r="P14" s="20">
        <v>-246711935</v>
      </c>
      <c r="Q14" s="20">
        <v>-123287072</v>
      </c>
      <c r="R14" s="20">
        <v>-669621737</v>
      </c>
      <c r="S14" s="20">
        <v>-107678827</v>
      </c>
      <c r="T14" s="20">
        <v>-167998133</v>
      </c>
      <c r="U14" s="20">
        <v>-140355110</v>
      </c>
      <c r="V14" s="20">
        <v>-416032070</v>
      </c>
      <c r="W14" s="20">
        <v>-3681341186</v>
      </c>
      <c r="X14" s="20"/>
      <c r="Y14" s="20">
        <v>-3681341186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5832451084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41579378</v>
      </c>
      <c r="P17" s="28">
        <f t="shared" si="0"/>
        <v>81757824</v>
      </c>
      <c r="Q17" s="28">
        <f t="shared" si="0"/>
        <v>201861405</v>
      </c>
      <c r="R17" s="28">
        <f t="shared" si="0"/>
        <v>325198607</v>
      </c>
      <c r="S17" s="28">
        <f t="shared" si="0"/>
        <v>159991497</v>
      </c>
      <c r="T17" s="28">
        <f t="shared" si="0"/>
        <v>142984901</v>
      </c>
      <c r="U17" s="28">
        <f t="shared" si="0"/>
        <v>211676485</v>
      </c>
      <c r="V17" s="28">
        <f t="shared" si="0"/>
        <v>514652883</v>
      </c>
      <c r="W17" s="28">
        <f t="shared" si="0"/>
        <v>2563371320</v>
      </c>
      <c r="X17" s="28">
        <f t="shared" si="0"/>
        <v>0</v>
      </c>
      <c r="Y17" s="28">
        <f t="shared" si="0"/>
        <v>2563371320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>
        <v>-24456528</v>
      </c>
      <c r="P26" s="20">
        <v>-32126692</v>
      </c>
      <c r="Q26" s="20">
        <v>-53735245</v>
      </c>
      <c r="R26" s="20">
        <v>-110318465</v>
      </c>
      <c r="S26" s="20">
        <v>-52293266</v>
      </c>
      <c r="T26" s="20">
        <v>-50874150</v>
      </c>
      <c r="U26" s="20">
        <v>-145169855</v>
      </c>
      <c r="V26" s="20">
        <v>-248337271</v>
      </c>
      <c r="W26" s="20">
        <v>-540453197</v>
      </c>
      <c r="X26" s="20"/>
      <c r="Y26" s="20">
        <v>-540453197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-24456528</v>
      </c>
      <c r="P27" s="28">
        <f t="shared" si="1"/>
        <v>-32126692</v>
      </c>
      <c r="Q27" s="28">
        <f t="shared" si="1"/>
        <v>-53735245</v>
      </c>
      <c r="R27" s="28">
        <f t="shared" si="1"/>
        <v>-110318465</v>
      </c>
      <c r="S27" s="28">
        <f t="shared" si="1"/>
        <v>-52293266</v>
      </c>
      <c r="T27" s="28">
        <f t="shared" si="1"/>
        <v>-50874150</v>
      </c>
      <c r="U27" s="28">
        <f t="shared" si="1"/>
        <v>-145169855</v>
      </c>
      <c r="V27" s="28">
        <f t="shared" si="1"/>
        <v>-248337271</v>
      </c>
      <c r="W27" s="28">
        <f t="shared" si="1"/>
        <v>-540453197</v>
      </c>
      <c r="X27" s="28">
        <f t="shared" si="1"/>
        <v>0</v>
      </c>
      <c r="Y27" s="28">
        <f t="shared" si="1"/>
        <v>-540453197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5257479969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17122850</v>
      </c>
      <c r="P38" s="2">
        <f t="shared" si="3"/>
        <v>49631132</v>
      </c>
      <c r="Q38" s="2">
        <f t="shared" si="3"/>
        <v>148126160</v>
      </c>
      <c r="R38" s="2">
        <f t="shared" si="3"/>
        <v>214880142</v>
      </c>
      <c r="S38" s="2">
        <f t="shared" si="3"/>
        <v>107698231</v>
      </c>
      <c r="T38" s="2">
        <f t="shared" si="3"/>
        <v>92110751</v>
      </c>
      <c r="U38" s="2">
        <f t="shared" si="3"/>
        <v>66506630</v>
      </c>
      <c r="V38" s="2">
        <f t="shared" si="3"/>
        <v>266315612</v>
      </c>
      <c r="W38" s="2">
        <f t="shared" si="3"/>
        <v>2022918123</v>
      </c>
      <c r="X38" s="2">
        <f t="shared" si="3"/>
        <v>0</v>
      </c>
      <c r="Y38" s="2">
        <f t="shared" si="3"/>
        <v>2022918123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904916397</v>
      </c>
      <c r="Q39" s="2">
        <f>+P40+Q60</f>
        <v>954547529</v>
      </c>
      <c r="R39" s="2">
        <f>+O39</f>
        <v>887793547</v>
      </c>
      <c r="S39" s="2">
        <f>+Q40+S60</f>
        <v>1102673689</v>
      </c>
      <c r="T39" s="2">
        <f>+S40+T60</f>
        <v>1210371920</v>
      </c>
      <c r="U39" s="2">
        <f>+T40+U60</f>
        <v>1302482671</v>
      </c>
      <c r="V39" s="2">
        <f>+S39</f>
        <v>1102673689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5281775054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904916397</v>
      </c>
      <c r="P40" s="45">
        <f t="shared" si="4"/>
        <v>954547529</v>
      </c>
      <c r="Q40" s="45">
        <f t="shared" si="4"/>
        <v>1102673689</v>
      </c>
      <c r="R40" s="45">
        <f>+Q40</f>
        <v>1102673689</v>
      </c>
      <c r="S40" s="45">
        <f t="shared" si="4"/>
        <v>1210371920</v>
      </c>
      <c r="T40" s="45">
        <f t="shared" si="4"/>
        <v>1302482671</v>
      </c>
      <c r="U40" s="45">
        <f t="shared" si="4"/>
        <v>1368989301</v>
      </c>
      <c r="V40" s="45">
        <f>+U40</f>
        <v>1368989301</v>
      </c>
      <c r="W40" s="45">
        <f>+V40</f>
        <v>1368989301</v>
      </c>
      <c r="X40" s="45">
        <f t="shared" si="4"/>
        <v>0</v>
      </c>
      <c r="Y40" s="45">
        <f t="shared" si="4"/>
        <v>1368989301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-20265459072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>
        <v>-2827114315</v>
      </c>
      <c r="P14" s="20">
        <v>-1920487902</v>
      </c>
      <c r="Q14" s="20">
        <v>-2656720813</v>
      </c>
      <c r="R14" s="20">
        <v>-7404323030</v>
      </c>
      <c r="S14" s="20">
        <v>-1525092954</v>
      </c>
      <c r="T14" s="20">
        <v>-1514382783</v>
      </c>
      <c r="U14" s="20">
        <v>-375997651</v>
      </c>
      <c r="V14" s="20">
        <v>-3415473388</v>
      </c>
      <c r="W14" s="20">
        <v>-19391188609</v>
      </c>
      <c r="X14" s="20">
        <v>-20265459072</v>
      </c>
      <c r="Y14" s="20">
        <v>874270463</v>
      </c>
      <c r="Z14" s="21">
        <v>-4.3140915776635209</v>
      </c>
      <c r="AA14" s="22">
        <v>-20265459072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-20265459072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-2827114315</v>
      </c>
      <c r="P17" s="28">
        <f t="shared" si="0"/>
        <v>-1920487902</v>
      </c>
      <c r="Q17" s="28">
        <f t="shared" si="0"/>
        <v>-2656720813</v>
      </c>
      <c r="R17" s="28">
        <f t="shared" si="0"/>
        <v>-7404323030</v>
      </c>
      <c r="S17" s="28">
        <f t="shared" si="0"/>
        <v>-1525092954</v>
      </c>
      <c r="T17" s="28">
        <f t="shared" si="0"/>
        <v>-1514382783</v>
      </c>
      <c r="U17" s="28">
        <f t="shared" si="0"/>
        <v>-375997651</v>
      </c>
      <c r="V17" s="28">
        <f t="shared" si="0"/>
        <v>-3415473388</v>
      </c>
      <c r="W17" s="28">
        <f t="shared" si="0"/>
        <v>-19391188609</v>
      </c>
      <c r="X17" s="28">
        <f t="shared" si="0"/>
        <v>-20265459072</v>
      </c>
      <c r="Y17" s="28">
        <f t="shared" si="0"/>
        <v>874270463</v>
      </c>
      <c r="Z17" s="29">
        <f>+IF(X17&lt;&gt;0,+(Y17/X17)*100,0)</f>
        <v>-4.3140915776635209</v>
      </c>
      <c r="AA17" s="30">
        <f>SUM(AA6:AA16)</f>
        <v>-20265459072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>
        <v>4563543</v>
      </c>
      <c r="P33" s="36">
        <v>8768445</v>
      </c>
      <c r="Q33" s="36">
        <v>6063331</v>
      </c>
      <c r="R33" s="20">
        <v>19395319</v>
      </c>
      <c r="S33" s="20">
        <v>922777</v>
      </c>
      <c r="T33" s="20">
        <v>11287213</v>
      </c>
      <c r="U33" s="20">
        <v>6733131</v>
      </c>
      <c r="V33" s="36">
        <v>18943121</v>
      </c>
      <c r="W33" s="36">
        <v>113717330</v>
      </c>
      <c r="X33" s="36">
        <v>80352977</v>
      </c>
      <c r="Y33" s="20">
        <v>33364353</v>
      </c>
      <c r="Z33" s="21">
        <v>41.522236319881465</v>
      </c>
      <c r="AA33" s="22">
        <v>80352977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4563543</v>
      </c>
      <c r="P36" s="28">
        <f t="shared" si="2"/>
        <v>8768445</v>
      </c>
      <c r="Q36" s="28">
        <f t="shared" si="2"/>
        <v>6063331</v>
      </c>
      <c r="R36" s="28">
        <f t="shared" si="2"/>
        <v>19395319</v>
      </c>
      <c r="S36" s="28">
        <f t="shared" si="2"/>
        <v>922777</v>
      </c>
      <c r="T36" s="28">
        <f t="shared" si="2"/>
        <v>11287213</v>
      </c>
      <c r="U36" s="28">
        <f t="shared" si="2"/>
        <v>6733131</v>
      </c>
      <c r="V36" s="28">
        <f t="shared" si="2"/>
        <v>18943121</v>
      </c>
      <c r="W36" s="28">
        <f t="shared" si="2"/>
        <v>113717330</v>
      </c>
      <c r="X36" s="28">
        <f t="shared" si="2"/>
        <v>80352977</v>
      </c>
      <c r="Y36" s="28">
        <f t="shared" si="2"/>
        <v>33364353</v>
      </c>
      <c r="Z36" s="29">
        <f>+IF(X36&lt;&gt;0,+(Y36/X36)*100,0)</f>
        <v>41.522236319881465</v>
      </c>
      <c r="AA36" s="30">
        <f>SUM(AA31:AA35)</f>
        <v>80352977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-20185106095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-2822550772</v>
      </c>
      <c r="P38" s="2">
        <f t="shared" si="3"/>
        <v>-1911719457</v>
      </c>
      <c r="Q38" s="2">
        <f t="shared" si="3"/>
        <v>-2650657482</v>
      </c>
      <c r="R38" s="2">
        <f t="shared" si="3"/>
        <v>-7384927711</v>
      </c>
      <c r="S38" s="2">
        <f t="shared" si="3"/>
        <v>-1524170177</v>
      </c>
      <c r="T38" s="2">
        <f t="shared" si="3"/>
        <v>-1503095570</v>
      </c>
      <c r="U38" s="2">
        <f t="shared" si="3"/>
        <v>-369264520</v>
      </c>
      <c r="V38" s="2">
        <f t="shared" si="3"/>
        <v>-3396530267</v>
      </c>
      <c r="W38" s="2">
        <f t="shared" si="3"/>
        <v>-19277471279</v>
      </c>
      <c r="X38" s="2">
        <f t="shared" si="3"/>
        <v>-20185106095</v>
      </c>
      <c r="Y38" s="2">
        <f t="shared" si="3"/>
        <v>907634816</v>
      </c>
      <c r="Z38" s="34">
        <f>+IF(X38&lt;&gt;0,+(Y38/X38)*100,0)</f>
        <v>-4.4965570739547802</v>
      </c>
      <c r="AA38" s="35">
        <f>+AA17+AA27+AA36</f>
        <v>-20185106095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-11318564073</v>
      </c>
      <c r="Q39" s="2">
        <f>+P40+Q60</f>
        <v>-13230283530</v>
      </c>
      <c r="R39" s="2">
        <f>+O39</f>
        <v>-8496013301</v>
      </c>
      <c r="S39" s="2">
        <f>+Q40+S60</f>
        <v>-15880941012</v>
      </c>
      <c r="T39" s="2">
        <f>+S40+T60</f>
        <v>-17405111189</v>
      </c>
      <c r="U39" s="2">
        <f>+T40+U60</f>
        <v>-18908206759</v>
      </c>
      <c r="V39" s="2">
        <f>+S39</f>
        <v>-15880941012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-20185106095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-11318564073</v>
      </c>
      <c r="P40" s="45">
        <f t="shared" si="4"/>
        <v>-13230283530</v>
      </c>
      <c r="Q40" s="45">
        <f t="shared" si="4"/>
        <v>-15880941012</v>
      </c>
      <c r="R40" s="45">
        <f>+Q40</f>
        <v>-15880941012</v>
      </c>
      <c r="S40" s="45">
        <f t="shared" si="4"/>
        <v>-17405111189</v>
      </c>
      <c r="T40" s="45">
        <f t="shared" si="4"/>
        <v>-18908206759</v>
      </c>
      <c r="U40" s="45">
        <f t="shared" si="4"/>
        <v>-19277471279</v>
      </c>
      <c r="V40" s="45">
        <f>+U40</f>
        <v>-19277471279</v>
      </c>
      <c r="W40" s="45">
        <f>+V40</f>
        <v>-19277471279</v>
      </c>
      <c r="X40" s="45">
        <f t="shared" si="4"/>
        <v>-20185106095</v>
      </c>
      <c r="Y40" s="45">
        <f t="shared" si="4"/>
        <v>907634816</v>
      </c>
      <c r="Z40" s="46">
        <f>+IF(X40&lt;&gt;0,+(Y40/X40)*100,0)</f>
        <v>-4.4965570739547802</v>
      </c>
      <c r="AA40" s="47">
        <f t="shared" si="4"/>
        <v>-20185106095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22177204099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22177204099</v>
      </c>
      <c r="Y7" s="20">
        <v>-22177204099</v>
      </c>
      <c r="Z7" s="21">
        <v>-100</v>
      </c>
      <c r="AA7" s="22">
        <v>22177204099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-15919703230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-15919703230</v>
      </c>
      <c r="Y14" s="20">
        <v>15919703230</v>
      </c>
      <c r="Z14" s="21">
        <v>-100</v>
      </c>
      <c r="AA14" s="22">
        <v>-15919703230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6257500869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6257500869</v>
      </c>
      <c r="Y17" s="28">
        <f t="shared" si="0"/>
        <v>-6257500869</v>
      </c>
      <c r="Z17" s="29">
        <f>+IF(X17&lt;&gt;0,+(Y17/X17)*100,0)</f>
        <v>-100</v>
      </c>
      <c r="AA17" s="30">
        <f>SUM(AA6:AA16)</f>
        <v>6257500869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6257500869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6257500869</v>
      </c>
      <c r="Y38" s="2">
        <f t="shared" si="3"/>
        <v>-6257500869</v>
      </c>
      <c r="Z38" s="34">
        <f>+IF(X38&lt;&gt;0,+(Y38/X38)*100,0)</f>
        <v>-100</v>
      </c>
      <c r="AA38" s="35">
        <f>+AA17+AA27+AA36</f>
        <v>6257500869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6257500869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6257500869</v>
      </c>
      <c r="Y40" s="45">
        <f t="shared" si="4"/>
        <v>-6257500869</v>
      </c>
      <c r="Z40" s="46">
        <f>+IF(X40&lt;&gt;0,+(Y40/X40)*100,0)</f>
        <v>-100</v>
      </c>
      <c r="AA40" s="47">
        <f t="shared" si="4"/>
        <v>6257500869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39838195</v>
      </c>
      <c r="D7" s="18"/>
      <c r="E7" s="19"/>
      <c r="F7" s="20">
        <v>39993036027</v>
      </c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>
        <v>4025879</v>
      </c>
      <c r="R7" s="20">
        <v>4025879</v>
      </c>
      <c r="S7" s="20">
        <v>-7441764</v>
      </c>
      <c r="T7" s="20"/>
      <c r="U7" s="20">
        <v>17315667397</v>
      </c>
      <c r="V7" s="20">
        <v>17308225633</v>
      </c>
      <c r="W7" s="20">
        <v>17315667397</v>
      </c>
      <c r="X7" s="20">
        <v>40678241314</v>
      </c>
      <c r="Y7" s="20">
        <v>-23362573917</v>
      </c>
      <c r="Z7" s="21">
        <v>-57.432605644530256</v>
      </c>
      <c r="AA7" s="22">
        <v>39993036027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117572</v>
      </c>
      <c r="V9" s="20">
        <v>117572</v>
      </c>
      <c r="W9" s="20">
        <v>117572</v>
      </c>
      <c r="X9" s="20"/>
      <c r="Y9" s="20">
        <v>117572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595507817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595507818</v>
      </c>
      <c r="V10" s="20">
        <v>595507818</v>
      </c>
      <c r="W10" s="20">
        <v>595507818</v>
      </c>
      <c r="X10" s="20">
        <v>416080558</v>
      </c>
      <c r="Y10" s="20">
        <v>179427260</v>
      </c>
      <c r="Z10" s="21">
        <v>43.123202117989848</v>
      </c>
      <c r="AA10" s="22">
        <v>595507817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-84193</v>
      </c>
      <c r="D14" s="18"/>
      <c r="E14" s="19"/>
      <c r="F14" s="20">
        <v>-19726190122</v>
      </c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>
        <v>-6657586</v>
      </c>
      <c r="Q14" s="20">
        <v>833323</v>
      </c>
      <c r="R14" s="20">
        <v>-5824263</v>
      </c>
      <c r="S14" s="20">
        <v>-313595</v>
      </c>
      <c r="T14" s="20">
        <v>292502</v>
      </c>
      <c r="U14" s="20">
        <v>-18105530853</v>
      </c>
      <c r="V14" s="20">
        <v>-18105551946</v>
      </c>
      <c r="W14" s="20">
        <v>-18105530853</v>
      </c>
      <c r="X14" s="20">
        <v>-18386355881</v>
      </c>
      <c r="Y14" s="20">
        <v>280825028</v>
      </c>
      <c r="Z14" s="21">
        <v>-1.5273555554866507</v>
      </c>
      <c r="AA14" s="22">
        <v>-19726190122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-634679631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-649197877</v>
      </c>
      <c r="Y15" s="20">
        <v>649197877</v>
      </c>
      <c r="Z15" s="21">
        <v>-100</v>
      </c>
      <c r="AA15" s="22">
        <v>-634679631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39754002</v>
      </c>
      <c r="D17" s="26">
        <f>SUM(D6:D16)</f>
        <v>0</v>
      </c>
      <c r="E17" s="27">
        <f t="shared" si="0"/>
        <v>0</v>
      </c>
      <c r="F17" s="28">
        <f t="shared" si="0"/>
        <v>20227674091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-6657586</v>
      </c>
      <c r="Q17" s="28">
        <f t="shared" si="0"/>
        <v>4859202</v>
      </c>
      <c r="R17" s="28">
        <f t="shared" si="0"/>
        <v>-1798384</v>
      </c>
      <c r="S17" s="28">
        <f t="shared" si="0"/>
        <v>-7755359</v>
      </c>
      <c r="T17" s="28">
        <f t="shared" si="0"/>
        <v>292502</v>
      </c>
      <c r="U17" s="28">
        <f t="shared" si="0"/>
        <v>-194238066</v>
      </c>
      <c r="V17" s="28">
        <f t="shared" si="0"/>
        <v>-201700923</v>
      </c>
      <c r="W17" s="28">
        <f t="shared" si="0"/>
        <v>-194238066</v>
      </c>
      <c r="X17" s="28">
        <f t="shared" si="0"/>
        <v>22058768114</v>
      </c>
      <c r="Y17" s="28">
        <f t="shared" si="0"/>
        <v>-22253006180</v>
      </c>
      <c r="Z17" s="29">
        <f>+IF(X17&lt;&gt;0,+(Y17/X17)*100,0)</f>
        <v>-100.88054811128244</v>
      </c>
      <c r="AA17" s="30">
        <f>SUM(AA6:AA16)</f>
        <v>20227674091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-595507819</v>
      </c>
      <c r="V26" s="20">
        <v>-595507819</v>
      </c>
      <c r="W26" s="20">
        <v>-595507819</v>
      </c>
      <c r="X26" s="20"/>
      <c r="Y26" s="20">
        <v>-595507819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-595507819</v>
      </c>
      <c r="V27" s="28">
        <f t="shared" si="1"/>
        <v>-595507819</v>
      </c>
      <c r="W27" s="28">
        <f t="shared" si="1"/>
        <v>-595507819</v>
      </c>
      <c r="X27" s="28">
        <f t="shared" si="1"/>
        <v>0</v>
      </c>
      <c r="Y27" s="28">
        <f t="shared" si="1"/>
        <v>-595507819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39754002</v>
      </c>
      <c r="D38" s="32">
        <f>+D17+D27+D36</f>
        <v>0</v>
      </c>
      <c r="E38" s="33">
        <f t="shared" si="3"/>
        <v>0</v>
      </c>
      <c r="F38" s="2">
        <f t="shared" si="3"/>
        <v>20227674091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-6657586</v>
      </c>
      <c r="Q38" s="2">
        <f t="shared" si="3"/>
        <v>4859202</v>
      </c>
      <c r="R38" s="2">
        <f t="shared" si="3"/>
        <v>-1798384</v>
      </c>
      <c r="S38" s="2">
        <f t="shared" si="3"/>
        <v>-7755359</v>
      </c>
      <c r="T38" s="2">
        <f t="shared" si="3"/>
        <v>292502</v>
      </c>
      <c r="U38" s="2">
        <f t="shared" si="3"/>
        <v>-789745885</v>
      </c>
      <c r="V38" s="2">
        <f t="shared" si="3"/>
        <v>-797208742</v>
      </c>
      <c r="W38" s="2">
        <f t="shared" si="3"/>
        <v>-789745885</v>
      </c>
      <c r="X38" s="2">
        <f t="shared" si="3"/>
        <v>22058768114</v>
      </c>
      <c r="Y38" s="2">
        <f t="shared" si="3"/>
        <v>-22848513999</v>
      </c>
      <c r="Z38" s="34">
        <f>+IF(X38&lt;&gt;0,+(Y38/X38)*100,0)</f>
        <v>-103.58019033936338</v>
      </c>
      <c r="AA38" s="35">
        <f>+AA17+AA27+AA36</f>
        <v>20227674091</v>
      </c>
    </row>
    <row r="39" spans="1:27" x14ac:dyDescent="0.25">
      <c r="A39" s="23" t="s">
        <v>60</v>
      </c>
      <c r="B39" s="17"/>
      <c r="C39" s="32">
        <v>-1905348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3866400</v>
      </c>
      <c r="Q39" s="2">
        <f>+P40+Q60</f>
        <v>-8514005</v>
      </c>
      <c r="R39" s="2">
        <f>+O39</f>
        <v>9633185</v>
      </c>
      <c r="S39" s="2">
        <f>+Q40+S60</f>
        <v>7408134</v>
      </c>
      <c r="T39" s="2">
        <f>+S40+T60</f>
        <v>10312807</v>
      </c>
      <c r="U39" s="2">
        <f>+T40+U60</f>
        <v>0</v>
      </c>
      <c r="V39" s="2">
        <f>+S39</f>
        <v>7408134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37848654</v>
      </c>
      <c r="D40" s="43">
        <f t="shared" ref="D40:AA40" si="4">+D38+D39</f>
        <v>0</v>
      </c>
      <c r="E40" s="44">
        <f t="shared" si="4"/>
        <v>0</v>
      </c>
      <c r="F40" s="45">
        <f t="shared" si="4"/>
        <v>20227674091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-2791186</v>
      </c>
      <c r="Q40" s="45">
        <f t="shared" si="4"/>
        <v>-3654803</v>
      </c>
      <c r="R40" s="45">
        <f>+Q40</f>
        <v>-3654803</v>
      </c>
      <c r="S40" s="45">
        <f t="shared" si="4"/>
        <v>-347225</v>
      </c>
      <c r="T40" s="45">
        <f t="shared" si="4"/>
        <v>10605309</v>
      </c>
      <c r="U40" s="45">
        <f t="shared" si="4"/>
        <v>-789745885</v>
      </c>
      <c r="V40" s="45">
        <f>+U40</f>
        <v>-789745885</v>
      </c>
      <c r="W40" s="45">
        <f>+V40</f>
        <v>-789745885</v>
      </c>
      <c r="X40" s="45">
        <f t="shared" si="4"/>
        <v>22058768114</v>
      </c>
      <c r="Y40" s="45">
        <f t="shared" si="4"/>
        <v>-22839740577</v>
      </c>
      <c r="Z40" s="46">
        <f>+IF(X40&lt;&gt;0,+(Y40/X40)*100,0)</f>
        <v>-103.54041739304718</v>
      </c>
      <c r="AA40" s="47">
        <f t="shared" si="4"/>
        <v>20227674091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8773422</v>
      </c>
      <c r="H60">
        <v>-1570943</v>
      </c>
      <c r="J60">
        <v>8773422</v>
      </c>
      <c r="K60">
        <v>-6830535</v>
      </c>
      <c r="N60">
        <v>-6830535</v>
      </c>
      <c r="P60">
        <v>-5766785</v>
      </c>
      <c r="Q60">
        <v>-5722819</v>
      </c>
      <c r="S60">
        <v>11062937</v>
      </c>
      <c r="T60">
        <v>10660032</v>
      </c>
      <c r="U60">
        <v>-10605309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11903600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>
        <v>-3809798</v>
      </c>
      <c r="P33" s="36">
        <v>3151460</v>
      </c>
      <c r="Q33" s="36">
        <v>7509875</v>
      </c>
      <c r="R33" s="20">
        <v>6851537</v>
      </c>
      <c r="S33" s="20">
        <v>21019173</v>
      </c>
      <c r="T33" s="20">
        <v>41683243</v>
      </c>
      <c r="U33" s="20">
        <v>-27071467</v>
      </c>
      <c r="V33" s="36">
        <v>35630949</v>
      </c>
      <c r="W33" s="36">
        <v>94068230</v>
      </c>
      <c r="X33" s="36">
        <v>11903600</v>
      </c>
      <c r="Y33" s="20">
        <v>82164630</v>
      </c>
      <c r="Z33" s="21">
        <v>690.25026042541754</v>
      </c>
      <c r="AA33" s="22">
        <v>11903600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11903600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-3809798</v>
      </c>
      <c r="P36" s="28">
        <f t="shared" si="2"/>
        <v>3151460</v>
      </c>
      <c r="Q36" s="28">
        <f t="shared" si="2"/>
        <v>7509875</v>
      </c>
      <c r="R36" s="28">
        <f t="shared" si="2"/>
        <v>6851537</v>
      </c>
      <c r="S36" s="28">
        <f t="shared" si="2"/>
        <v>21019173</v>
      </c>
      <c r="T36" s="28">
        <f t="shared" si="2"/>
        <v>41683243</v>
      </c>
      <c r="U36" s="28">
        <f t="shared" si="2"/>
        <v>-27071467</v>
      </c>
      <c r="V36" s="28">
        <f t="shared" si="2"/>
        <v>35630949</v>
      </c>
      <c r="W36" s="28">
        <f t="shared" si="2"/>
        <v>94068230</v>
      </c>
      <c r="X36" s="28">
        <f t="shared" si="2"/>
        <v>11903600</v>
      </c>
      <c r="Y36" s="28">
        <f t="shared" si="2"/>
        <v>82164630</v>
      </c>
      <c r="Z36" s="29">
        <f>+IF(X36&lt;&gt;0,+(Y36/X36)*100,0)</f>
        <v>690.25026042541754</v>
      </c>
      <c r="AA36" s="30">
        <f>SUM(AA31:AA35)</f>
        <v>11903600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11903600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-3809798</v>
      </c>
      <c r="P38" s="2">
        <f t="shared" si="3"/>
        <v>3151460</v>
      </c>
      <c r="Q38" s="2">
        <f t="shared" si="3"/>
        <v>7509875</v>
      </c>
      <c r="R38" s="2">
        <f t="shared" si="3"/>
        <v>6851537</v>
      </c>
      <c r="S38" s="2">
        <f t="shared" si="3"/>
        <v>21019173</v>
      </c>
      <c r="T38" s="2">
        <f t="shared" si="3"/>
        <v>41683243</v>
      </c>
      <c r="U38" s="2">
        <f t="shared" si="3"/>
        <v>-27071467</v>
      </c>
      <c r="V38" s="2">
        <f t="shared" si="3"/>
        <v>35630949</v>
      </c>
      <c r="W38" s="2">
        <f t="shared" si="3"/>
        <v>94068230</v>
      </c>
      <c r="X38" s="2">
        <f t="shared" si="3"/>
        <v>11903600</v>
      </c>
      <c r="Y38" s="2">
        <f t="shared" si="3"/>
        <v>82164630</v>
      </c>
      <c r="Z38" s="34">
        <f>+IF(X38&lt;&gt;0,+(Y38/X38)*100,0)</f>
        <v>690.25026042541754</v>
      </c>
      <c r="AA38" s="35">
        <f>+AA17+AA27+AA36</f>
        <v>11903600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47775946</v>
      </c>
      <c r="Q39" s="2">
        <f>+P40+Q60</f>
        <v>50927406</v>
      </c>
      <c r="R39" s="2">
        <f>+O39</f>
        <v>51585744</v>
      </c>
      <c r="S39" s="2">
        <f>+Q40+S60</f>
        <v>58437281</v>
      </c>
      <c r="T39" s="2">
        <f>+S40+T60</f>
        <v>79456454</v>
      </c>
      <c r="U39" s="2">
        <f>+T40+U60</f>
        <v>121139697</v>
      </c>
      <c r="V39" s="2">
        <f>+S39</f>
        <v>58437281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11903600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47775946</v>
      </c>
      <c r="P40" s="45">
        <f t="shared" si="4"/>
        <v>50927406</v>
      </c>
      <c r="Q40" s="45">
        <f t="shared" si="4"/>
        <v>58437281</v>
      </c>
      <c r="R40" s="45">
        <f>+Q40</f>
        <v>58437281</v>
      </c>
      <c r="S40" s="45">
        <f t="shared" si="4"/>
        <v>79456454</v>
      </c>
      <c r="T40" s="45">
        <f t="shared" si="4"/>
        <v>121139697</v>
      </c>
      <c r="U40" s="45">
        <f t="shared" si="4"/>
        <v>94068230</v>
      </c>
      <c r="V40" s="45">
        <f>+U40</f>
        <v>94068230</v>
      </c>
      <c r="W40" s="45">
        <f>+V40</f>
        <v>94068230</v>
      </c>
      <c r="X40" s="45">
        <f t="shared" si="4"/>
        <v>11903600</v>
      </c>
      <c r="Y40" s="45">
        <f t="shared" si="4"/>
        <v>82164630</v>
      </c>
      <c r="Z40" s="46">
        <f>+IF(X40&lt;&gt;0,+(Y40/X40)*100,0)</f>
        <v>690.25026042541754</v>
      </c>
      <c r="AA40" s="47">
        <f t="shared" si="4"/>
        <v>11903600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3698025167</v>
      </c>
      <c r="D7" s="18"/>
      <c r="E7" s="19">
        <v>24297538440</v>
      </c>
      <c r="F7" s="20">
        <v>62402334606</v>
      </c>
      <c r="G7" s="20"/>
      <c r="H7" s="20"/>
      <c r="I7" s="20">
        <v>407652754</v>
      </c>
      <c r="J7" s="20">
        <v>407652754</v>
      </c>
      <c r="K7" s="20">
        <v>365292207</v>
      </c>
      <c r="L7" s="20">
        <v>309905611</v>
      </c>
      <c r="M7" s="20"/>
      <c r="N7" s="20">
        <v>675197818</v>
      </c>
      <c r="O7" s="20"/>
      <c r="P7" s="20"/>
      <c r="Q7" s="20">
        <v>4025879</v>
      </c>
      <c r="R7" s="20">
        <v>4025879</v>
      </c>
      <c r="S7" s="20">
        <v>-7441764</v>
      </c>
      <c r="T7" s="20"/>
      <c r="U7" s="20">
        <v>17315667397</v>
      </c>
      <c r="V7" s="20">
        <v>17308225633</v>
      </c>
      <c r="W7" s="20">
        <v>18395102084</v>
      </c>
      <c r="X7" s="20">
        <v>63087539893</v>
      </c>
      <c r="Y7" s="20">
        <v>-44692437809</v>
      </c>
      <c r="Z7" s="21">
        <v>-70.841941031146376</v>
      </c>
      <c r="AA7" s="22">
        <v>62402334606</v>
      </c>
    </row>
    <row r="8" spans="1:27" x14ac:dyDescent="0.25">
      <c r="A8" s="23" t="s">
        <v>36</v>
      </c>
      <c r="B8" s="17" t="s">
        <v>32</v>
      </c>
      <c r="C8" s="18">
        <v>6772484818</v>
      </c>
      <c r="D8" s="18"/>
      <c r="E8" s="19">
        <v>1396580</v>
      </c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>
        <v>340416955</v>
      </c>
      <c r="P8" s="20">
        <v>327754048</v>
      </c>
      <c r="Q8" s="20">
        <v>324808484</v>
      </c>
      <c r="R8" s="20">
        <v>992979487</v>
      </c>
      <c r="S8" s="20">
        <v>267342140</v>
      </c>
      <c r="T8" s="20">
        <v>310597548</v>
      </c>
      <c r="U8" s="20">
        <v>351585903</v>
      </c>
      <c r="V8" s="20">
        <v>929525591</v>
      </c>
      <c r="W8" s="20">
        <v>4777861529</v>
      </c>
      <c r="X8" s="20"/>
      <c r="Y8" s="20">
        <v>4777861529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1180667890</v>
      </c>
      <c r="D9" s="18"/>
      <c r="E9" s="19">
        <v>39004970</v>
      </c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>
        <v>117572</v>
      </c>
      <c r="V9" s="20">
        <v>117572</v>
      </c>
      <c r="W9" s="20">
        <v>21763753</v>
      </c>
      <c r="X9" s="20"/>
      <c r="Y9" s="20">
        <v>21763753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736177421</v>
      </c>
      <c r="D10" s="18"/>
      <c r="E10" s="19">
        <v>100926160</v>
      </c>
      <c r="F10" s="20">
        <v>595507817</v>
      </c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>
        <v>595507818</v>
      </c>
      <c r="V10" s="20">
        <v>595507818</v>
      </c>
      <c r="W10" s="20">
        <v>711208818</v>
      </c>
      <c r="X10" s="20">
        <v>416080558</v>
      </c>
      <c r="Y10" s="20">
        <v>295128260</v>
      </c>
      <c r="Z10" s="21">
        <v>70.93055763494722</v>
      </c>
      <c r="AA10" s="22">
        <v>595507817</v>
      </c>
    </row>
    <row r="11" spans="1:27" x14ac:dyDescent="0.25">
      <c r="A11" s="23" t="s">
        <v>39</v>
      </c>
      <c r="B11" s="17" t="s">
        <v>32</v>
      </c>
      <c r="C11" s="18">
        <v>74386011</v>
      </c>
      <c r="D11" s="18"/>
      <c r="E11" s="19">
        <v>90766770</v>
      </c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>
        <v>785153</v>
      </c>
      <c r="P11" s="20">
        <v>715711</v>
      </c>
      <c r="Q11" s="20">
        <v>339993</v>
      </c>
      <c r="R11" s="20">
        <v>1840857</v>
      </c>
      <c r="S11" s="20">
        <v>328184</v>
      </c>
      <c r="T11" s="20">
        <v>385486</v>
      </c>
      <c r="U11" s="20">
        <v>445692</v>
      </c>
      <c r="V11" s="20">
        <v>1159362</v>
      </c>
      <c r="W11" s="20">
        <v>20529469</v>
      </c>
      <c r="X11" s="20"/>
      <c r="Y11" s="20">
        <v>20529469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-25798759927</v>
      </c>
      <c r="D14" s="18"/>
      <c r="E14" s="19">
        <v>-41553511988</v>
      </c>
      <c r="F14" s="20">
        <v>-62985080254</v>
      </c>
      <c r="G14" s="20">
        <v>-652079000</v>
      </c>
      <c r="H14" s="20">
        <v>-1567641902</v>
      </c>
      <c r="I14" s="20">
        <v>-1695858429</v>
      </c>
      <c r="J14" s="20">
        <v>-3915579331</v>
      </c>
      <c r="K14" s="20">
        <v>-3525277303</v>
      </c>
      <c r="L14" s="20">
        <v>-2275410591</v>
      </c>
      <c r="M14" s="20">
        <v>-1716630594</v>
      </c>
      <c r="N14" s="20">
        <v>-7517318488</v>
      </c>
      <c r="O14" s="20">
        <v>-3091152545</v>
      </c>
      <c r="P14" s="20">
        <v>-2128116286</v>
      </c>
      <c r="Q14" s="20">
        <v>-2818359358</v>
      </c>
      <c r="R14" s="20">
        <v>-8037628189</v>
      </c>
      <c r="S14" s="20">
        <v>-1616786567</v>
      </c>
      <c r="T14" s="20">
        <v>-1669358167</v>
      </c>
      <c r="U14" s="20">
        <v>-18289694383</v>
      </c>
      <c r="V14" s="20">
        <v>-21575839117</v>
      </c>
      <c r="W14" s="20">
        <v>-41046365125</v>
      </c>
      <c r="X14" s="20">
        <v>-61645246013</v>
      </c>
      <c r="Y14" s="20">
        <v>20598880888</v>
      </c>
      <c r="Z14" s="21">
        <v>-33.415197797500923</v>
      </c>
      <c r="AA14" s="22">
        <v>-62985080254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-634679631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-649197877</v>
      </c>
      <c r="Y15" s="20">
        <v>649197877</v>
      </c>
      <c r="Z15" s="21">
        <v>-100</v>
      </c>
      <c r="AA15" s="22">
        <v>-634679631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-12556288314</v>
      </c>
      <c r="D17" s="26">
        <f>SUM(D6:D16)</f>
        <v>0</v>
      </c>
      <c r="E17" s="27">
        <f t="shared" si="0"/>
        <v>-17023879068</v>
      </c>
      <c r="F17" s="28">
        <f t="shared" si="0"/>
        <v>-621917462</v>
      </c>
      <c r="G17" s="28">
        <f t="shared" si="0"/>
        <v>-253179591</v>
      </c>
      <c r="H17" s="28">
        <f t="shared" si="0"/>
        <v>-1079845861</v>
      </c>
      <c r="I17" s="28">
        <f t="shared" si="0"/>
        <v>-736263976</v>
      </c>
      <c r="J17" s="28">
        <f t="shared" si="0"/>
        <v>-2069289428</v>
      </c>
      <c r="K17" s="28">
        <f t="shared" si="0"/>
        <v>-2494926167</v>
      </c>
      <c r="L17" s="28">
        <f t="shared" si="0"/>
        <v>-1072729502</v>
      </c>
      <c r="M17" s="28">
        <f t="shared" si="0"/>
        <v>-1473329628</v>
      </c>
      <c r="N17" s="28">
        <f t="shared" si="0"/>
        <v>-5040985297</v>
      </c>
      <c r="O17" s="28">
        <f t="shared" si="0"/>
        <v>-2749950437</v>
      </c>
      <c r="P17" s="28">
        <f t="shared" si="0"/>
        <v>-1799646527</v>
      </c>
      <c r="Q17" s="28">
        <f t="shared" si="0"/>
        <v>-2489185002</v>
      </c>
      <c r="R17" s="28">
        <f t="shared" si="0"/>
        <v>-7038781966</v>
      </c>
      <c r="S17" s="28">
        <f t="shared" si="0"/>
        <v>-1356558007</v>
      </c>
      <c r="T17" s="28">
        <f t="shared" si="0"/>
        <v>-1358375133</v>
      </c>
      <c r="U17" s="28">
        <f t="shared" si="0"/>
        <v>-26370001</v>
      </c>
      <c r="V17" s="28">
        <f t="shared" si="0"/>
        <v>-2741303141</v>
      </c>
      <c r="W17" s="28">
        <f t="shared" si="0"/>
        <v>-16890359832</v>
      </c>
      <c r="X17" s="28">
        <f t="shared" si="0"/>
        <v>1209176561</v>
      </c>
      <c r="Y17" s="28">
        <f t="shared" si="0"/>
        <v>-18099536393</v>
      </c>
      <c r="Z17" s="29">
        <f>+IF(X17&lt;&gt;0,+(Y17/X17)*100,0)</f>
        <v>-1496.8481011599761</v>
      </c>
      <c r="AA17" s="30">
        <f>SUM(AA6:AA16)</f>
        <v>-621917462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>
        <v>-24456528</v>
      </c>
      <c r="P26" s="20">
        <v>-32126692</v>
      </c>
      <c r="Q26" s="20">
        <v>-53735245</v>
      </c>
      <c r="R26" s="20">
        <v>-110318465</v>
      </c>
      <c r="S26" s="20">
        <v>-52293266</v>
      </c>
      <c r="T26" s="20">
        <v>-50874150</v>
      </c>
      <c r="U26" s="20">
        <v>-740677674</v>
      </c>
      <c r="V26" s="20">
        <v>-843845090</v>
      </c>
      <c r="W26" s="20">
        <v>-1135961016</v>
      </c>
      <c r="X26" s="20"/>
      <c r="Y26" s="20">
        <v>-1135961016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-574756187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-24456528</v>
      </c>
      <c r="P27" s="28">
        <f t="shared" si="1"/>
        <v>-32126692</v>
      </c>
      <c r="Q27" s="28">
        <f t="shared" si="1"/>
        <v>-53735245</v>
      </c>
      <c r="R27" s="28">
        <f t="shared" si="1"/>
        <v>-110318465</v>
      </c>
      <c r="S27" s="28">
        <f t="shared" si="1"/>
        <v>-52293266</v>
      </c>
      <c r="T27" s="28">
        <f t="shared" si="1"/>
        <v>-50874150</v>
      </c>
      <c r="U27" s="28">
        <f t="shared" si="1"/>
        <v>-740677674</v>
      </c>
      <c r="V27" s="28">
        <f t="shared" si="1"/>
        <v>-843845090</v>
      </c>
      <c r="W27" s="28">
        <f t="shared" si="1"/>
        <v>-1135961016</v>
      </c>
      <c r="X27" s="28">
        <f t="shared" si="1"/>
        <v>0</v>
      </c>
      <c r="Y27" s="28">
        <f t="shared" si="1"/>
        <v>-1135961016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11803934</v>
      </c>
      <c r="D33" s="18"/>
      <c r="E33" s="19">
        <v>95021271</v>
      </c>
      <c r="F33" s="20">
        <v>93500577</v>
      </c>
      <c r="G33" s="20">
        <v>12432486</v>
      </c>
      <c r="H33" s="36">
        <v>27281586</v>
      </c>
      <c r="I33" s="36">
        <v>14551951</v>
      </c>
      <c r="J33" s="36">
        <v>54266023</v>
      </c>
      <c r="K33" s="20">
        <v>93848054</v>
      </c>
      <c r="L33" s="20">
        <v>-45028782</v>
      </c>
      <c r="M33" s="20">
        <v>20295545</v>
      </c>
      <c r="N33" s="20">
        <v>69114817</v>
      </c>
      <c r="O33" s="36">
        <v>925336</v>
      </c>
      <c r="P33" s="36">
        <v>12074321</v>
      </c>
      <c r="Q33" s="36">
        <v>13660231</v>
      </c>
      <c r="R33" s="20">
        <v>26659888</v>
      </c>
      <c r="S33" s="20">
        <v>25954813</v>
      </c>
      <c r="T33" s="20">
        <v>53259158</v>
      </c>
      <c r="U33" s="20">
        <v>-20036024</v>
      </c>
      <c r="V33" s="36">
        <v>59177947</v>
      </c>
      <c r="W33" s="36">
        <v>209218675</v>
      </c>
      <c r="X33" s="36">
        <v>93500577</v>
      </c>
      <c r="Y33" s="20">
        <v>115718098</v>
      </c>
      <c r="Z33" s="21">
        <v>123.76190790779826</v>
      </c>
      <c r="AA33" s="22">
        <v>93500577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95021271</v>
      </c>
      <c r="F36" s="28">
        <f t="shared" si="2"/>
        <v>93500577</v>
      </c>
      <c r="G36" s="28">
        <f t="shared" si="2"/>
        <v>12432486</v>
      </c>
      <c r="H36" s="28">
        <f t="shared" si="2"/>
        <v>27281586</v>
      </c>
      <c r="I36" s="28">
        <f t="shared" si="2"/>
        <v>14551951</v>
      </c>
      <c r="J36" s="28">
        <f t="shared" si="2"/>
        <v>54266023</v>
      </c>
      <c r="K36" s="28">
        <f t="shared" si="2"/>
        <v>93848054</v>
      </c>
      <c r="L36" s="28">
        <f t="shared" si="2"/>
        <v>-45028782</v>
      </c>
      <c r="M36" s="28">
        <f t="shared" si="2"/>
        <v>20295545</v>
      </c>
      <c r="N36" s="28">
        <f t="shared" si="2"/>
        <v>69114817</v>
      </c>
      <c r="O36" s="28">
        <f t="shared" si="2"/>
        <v>925336</v>
      </c>
      <c r="P36" s="28">
        <f t="shared" si="2"/>
        <v>12074321</v>
      </c>
      <c r="Q36" s="28">
        <f t="shared" si="2"/>
        <v>13660231</v>
      </c>
      <c r="R36" s="28">
        <f t="shared" si="2"/>
        <v>26659888</v>
      </c>
      <c r="S36" s="28">
        <f t="shared" si="2"/>
        <v>25954813</v>
      </c>
      <c r="T36" s="28">
        <f t="shared" si="2"/>
        <v>53259158</v>
      </c>
      <c r="U36" s="28">
        <f t="shared" si="2"/>
        <v>-20036024</v>
      </c>
      <c r="V36" s="28">
        <f t="shared" si="2"/>
        <v>59177947</v>
      </c>
      <c r="W36" s="28">
        <f t="shared" si="2"/>
        <v>209218675</v>
      </c>
      <c r="X36" s="28">
        <f t="shared" si="2"/>
        <v>93500577</v>
      </c>
      <c r="Y36" s="28">
        <f t="shared" si="2"/>
        <v>115718098</v>
      </c>
      <c r="Z36" s="29">
        <f>+IF(X36&lt;&gt;0,+(Y36/X36)*100,0)</f>
        <v>123.76190790779826</v>
      </c>
      <c r="AA36" s="30">
        <f>SUM(AA31:AA35)</f>
        <v>93500577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-13119240567</v>
      </c>
      <c r="D38" s="32">
        <f>+D17+D27+D36</f>
        <v>0</v>
      </c>
      <c r="E38" s="33">
        <f t="shared" si="3"/>
        <v>-16928857797</v>
      </c>
      <c r="F38" s="2">
        <f t="shared" si="3"/>
        <v>-528416885</v>
      </c>
      <c r="G38" s="2">
        <f t="shared" si="3"/>
        <v>-252783011</v>
      </c>
      <c r="H38" s="2">
        <f t="shared" si="3"/>
        <v>-1063910136</v>
      </c>
      <c r="I38" s="2">
        <f t="shared" si="3"/>
        <v>-748112479</v>
      </c>
      <c r="J38" s="2">
        <f t="shared" si="3"/>
        <v>-2064805626</v>
      </c>
      <c r="K38" s="2">
        <f t="shared" si="3"/>
        <v>-2476112304</v>
      </c>
      <c r="L38" s="2">
        <f t="shared" si="3"/>
        <v>-1174739333</v>
      </c>
      <c r="M38" s="2">
        <f t="shared" si="3"/>
        <v>-1453034083</v>
      </c>
      <c r="N38" s="2">
        <f t="shared" si="3"/>
        <v>-5103885720</v>
      </c>
      <c r="O38" s="2">
        <f t="shared" si="3"/>
        <v>-2773481629</v>
      </c>
      <c r="P38" s="2">
        <f t="shared" si="3"/>
        <v>-1819698898</v>
      </c>
      <c r="Q38" s="2">
        <f t="shared" si="3"/>
        <v>-2529260016</v>
      </c>
      <c r="R38" s="2">
        <f t="shared" si="3"/>
        <v>-7122440543</v>
      </c>
      <c r="S38" s="2">
        <f t="shared" si="3"/>
        <v>-1382896460</v>
      </c>
      <c r="T38" s="2">
        <f t="shared" si="3"/>
        <v>-1355990125</v>
      </c>
      <c r="U38" s="2">
        <f t="shared" si="3"/>
        <v>-787083699</v>
      </c>
      <c r="V38" s="2">
        <f t="shared" si="3"/>
        <v>-3525970284</v>
      </c>
      <c r="W38" s="2">
        <f t="shared" si="3"/>
        <v>-17817102173</v>
      </c>
      <c r="X38" s="2">
        <f t="shared" si="3"/>
        <v>1302677138</v>
      </c>
      <c r="Y38" s="2">
        <f t="shared" si="3"/>
        <v>-19119779311</v>
      </c>
      <c r="Z38" s="34">
        <f>+IF(X38&lt;&gt;0,+(Y38/X38)*100,0)</f>
        <v>-1467.7297047182844</v>
      </c>
      <c r="AA38" s="35">
        <f>+AA17+AA27+AA36</f>
        <v>-528416885</v>
      </c>
    </row>
    <row r="39" spans="1:27" x14ac:dyDescent="0.25">
      <c r="A39" s="23" t="s">
        <v>60</v>
      </c>
      <c r="B39" s="17"/>
      <c r="C39" s="32">
        <v>22494943</v>
      </c>
      <c r="D39" s="32"/>
      <c r="E39" s="33"/>
      <c r="F39" s="2">
        <v>105210</v>
      </c>
      <c r="G39" s="2">
        <v>-645155400</v>
      </c>
      <c r="H39" s="2">
        <f>+G40+H60</f>
        <v>-899509354</v>
      </c>
      <c r="I39" s="2">
        <f>+H40+I60</f>
        <v>-1963314283</v>
      </c>
      <c r="J39" s="2">
        <f>+G39</f>
        <v>-645155400</v>
      </c>
      <c r="K39" s="2">
        <f>+I40+K60</f>
        <v>-2718257297</v>
      </c>
      <c r="L39" s="2">
        <f>+K40+L60</f>
        <v>-5194369601</v>
      </c>
      <c r="M39" s="2">
        <f>+L40+M60</f>
        <v>-6369108934</v>
      </c>
      <c r="N39" s="2">
        <f>+K39</f>
        <v>-2718257297</v>
      </c>
      <c r="O39" s="2">
        <f>+M40+O60</f>
        <v>-7822143017</v>
      </c>
      <c r="P39" s="2">
        <f>+O40+P60</f>
        <v>-10601391431</v>
      </c>
      <c r="Q39" s="2">
        <f>+P40+Q60</f>
        <v>-12426813148</v>
      </c>
      <c r="R39" s="2">
        <f>+O39</f>
        <v>-7822143017</v>
      </c>
      <c r="S39" s="2">
        <f>+Q40+S60</f>
        <v>-14945010227</v>
      </c>
      <c r="T39" s="2">
        <f>+S40+T60</f>
        <v>-16317246655</v>
      </c>
      <c r="U39" s="2">
        <f>+T40+U60</f>
        <v>-17683842089</v>
      </c>
      <c r="V39" s="2">
        <f>+S39</f>
        <v>-14945010227</v>
      </c>
      <c r="W39" s="2">
        <f>+G39</f>
        <v>-645155400</v>
      </c>
      <c r="X39" s="2">
        <v>8768</v>
      </c>
      <c r="Y39" s="2">
        <f>+W39-X39</f>
        <v>-645164168</v>
      </c>
      <c r="Z39" s="34">
        <f>+IF(X39&lt;&gt;0,+(Y39/X39)*100,0)</f>
        <v>-7358167.9744525552</v>
      </c>
      <c r="AA39" s="35">
        <v>105210</v>
      </c>
    </row>
    <row r="40" spans="1:27" x14ac:dyDescent="0.25">
      <c r="A40" s="41" t="s">
        <v>62</v>
      </c>
      <c r="B40" s="42" t="s">
        <v>61</v>
      </c>
      <c r="C40" s="43">
        <f>+C38+C39</f>
        <v>-13096745624</v>
      </c>
      <c r="D40" s="43">
        <f t="shared" ref="D40:AA40" si="4">+D38+D39</f>
        <v>0</v>
      </c>
      <c r="E40" s="44">
        <f t="shared" si="4"/>
        <v>-16928857797</v>
      </c>
      <c r="F40" s="45">
        <f t="shared" si="4"/>
        <v>-528311675</v>
      </c>
      <c r="G40" s="45">
        <f t="shared" si="4"/>
        <v>-897938411</v>
      </c>
      <c r="H40" s="45">
        <f t="shared" si="4"/>
        <v>-1963419490</v>
      </c>
      <c r="I40" s="45">
        <f t="shared" si="4"/>
        <v>-2711426762</v>
      </c>
      <c r="J40" s="45">
        <f>+I40</f>
        <v>-2711426762</v>
      </c>
      <c r="K40" s="45">
        <f t="shared" si="4"/>
        <v>-5194369601</v>
      </c>
      <c r="L40" s="45">
        <f t="shared" si="4"/>
        <v>-6369108934</v>
      </c>
      <c r="M40" s="45">
        <f t="shared" si="4"/>
        <v>-7822143017</v>
      </c>
      <c r="N40" s="45">
        <f>+M40</f>
        <v>-7822143017</v>
      </c>
      <c r="O40" s="45">
        <f t="shared" si="4"/>
        <v>-10595624646</v>
      </c>
      <c r="P40" s="45">
        <f t="shared" si="4"/>
        <v>-12421090329</v>
      </c>
      <c r="Q40" s="45">
        <f t="shared" si="4"/>
        <v>-14956073164</v>
      </c>
      <c r="R40" s="45">
        <f>+Q40</f>
        <v>-14956073164</v>
      </c>
      <c r="S40" s="45">
        <f t="shared" si="4"/>
        <v>-16327906687</v>
      </c>
      <c r="T40" s="45">
        <f t="shared" si="4"/>
        <v>-17673236780</v>
      </c>
      <c r="U40" s="45">
        <f t="shared" si="4"/>
        <v>-18470925788</v>
      </c>
      <c r="V40" s="45">
        <f>+U40</f>
        <v>-18470925788</v>
      </c>
      <c r="W40" s="45">
        <f>+V40</f>
        <v>-18470925788</v>
      </c>
      <c r="X40" s="45">
        <f t="shared" si="4"/>
        <v>1302685906</v>
      </c>
      <c r="Y40" s="45">
        <f t="shared" si="4"/>
        <v>-19764943479</v>
      </c>
      <c r="Z40" s="46">
        <f>+IF(X40&lt;&gt;0,+(Y40/X40)*100,0)</f>
        <v>-1517.245514668215</v>
      </c>
      <c r="AA40" s="47">
        <f t="shared" si="4"/>
        <v>-528311675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-645155400</v>
      </c>
      <c r="H60">
        <v>-1570943</v>
      </c>
      <c r="I60">
        <v>105207</v>
      </c>
      <c r="J60">
        <v>-645155400</v>
      </c>
      <c r="K60">
        <v>-6830535</v>
      </c>
      <c r="N60">
        <v>-6830535</v>
      </c>
      <c r="P60">
        <v>-5766785</v>
      </c>
      <c r="Q60">
        <v>-5722819</v>
      </c>
      <c r="S60">
        <v>11062937</v>
      </c>
      <c r="T60">
        <v>10660032</v>
      </c>
      <c r="U60">
        <v>-10605309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8DB0A3-D5F5-4739-85F5-AA9CAD809767}"/>
</file>

<file path=customXml/itemProps2.xml><?xml version="1.0" encoding="utf-8"?>
<ds:datastoreItem xmlns:ds="http://schemas.openxmlformats.org/officeDocument/2006/customXml" ds:itemID="{5E1E8C53-2894-4AB2-8232-7BD7C811D745}"/>
</file>

<file path=customXml/itemProps3.xml><?xml version="1.0" encoding="utf-8"?>
<ds:datastoreItem xmlns:ds="http://schemas.openxmlformats.org/officeDocument/2006/customXml" ds:itemID="{B60F3DBC-F6D3-4AFA-89C7-946451F3E9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2025-08-18T13:54:34Z</dcterms:created>
  <dcterms:modified xsi:type="dcterms:W3CDTF">2025-08-18T13:55:18Z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